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https://cirrushp-my.sharepoint.com/personal/rhedyn_griffiths_uksbs_co_uk/Documents/Documents/FM20033 - Cleaning &amp; Waste/2. RFP Documentation for Approval/Lot 1 - Cleaning/"/>
    </mc:Choice>
  </mc:AlternateContent>
  <xr:revisionPtr revIDLastSave="1" documentId="11_B2E1D3E5218212FD95D2028EDDC156BB2C012AAD" xr6:coauthVersionLast="45" xr6:coauthVersionMax="45" xr10:uidLastSave="{EB3CCFD9-4752-490C-919A-985257F7326A}"/>
  <bookViews>
    <workbookView xWindow="-110" yWindow="-110" windowWidth="19420" windowHeight="1042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5" i="1" l="1"/>
  <c r="M12" i="1" l="1"/>
  <c r="K4" i="1"/>
  <c r="I13" i="1"/>
  <c r="I11" i="1"/>
  <c r="I10" i="1"/>
  <c r="I7" i="1"/>
  <c r="L7" i="1" s="1"/>
  <c r="I6" i="1"/>
  <c r="L6" i="1" s="1"/>
  <c r="K6" i="1" l="1"/>
  <c r="K26" i="1"/>
  <c r="M26" i="1" s="1"/>
  <c r="K27" i="1"/>
  <c r="M27" i="1" s="1"/>
  <c r="K28" i="1"/>
  <c r="M28" i="1" s="1"/>
  <c r="L5" i="1"/>
  <c r="K7" i="1"/>
  <c r="M7" i="1" s="1"/>
  <c r="K13" i="1"/>
  <c r="M13" i="1" s="1"/>
  <c r="K16" i="1"/>
  <c r="M16" i="1" s="1"/>
  <c r="K23" i="1"/>
  <c r="M23" i="1" s="1"/>
  <c r="K22" i="1"/>
  <c r="M22" i="1" s="1"/>
  <c r="K18" i="1"/>
  <c r="M18" i="1" s="1"/>
  <c r="K21" i="1"/>
  <c r="M21" i="1" s="1"/>
  <c r="K17" i="1"/>
  <c r="M17" i="1" s="1"/>
  <c r="K11" i="1"/>
  <c r="M11" i="1" s="1"/>
  <c r="K10" i="1"/>
  <c r="M10" i="1" s="1"/>
  <c r="K5" i="1"/>
  <c r="M5" i="1" s="1"/>
  <c r="M6" i="1"/>
  <c r="M29" i="1" l="1"/>
  <c r="M14" i="1"/>
  <c r="M24" i="1"/>
  <c r="M19" i="1"/>
  <c r="M8" i="1"/>
  <c r="M30" i="1" s="1"/>
</calcChain>
</file>

<file path=xl/sharedStrings.xml><?xml version="1.0" encoding="utf-8"?>
<sst xmlns="http://schemas.openxmlformats.org/spreadsheetml/2006/main" count="108" uniqueCount="76">
  <si>
    <t>2. Client Satisfaction</t>
  </si>
  <si>
    <t>No. of customer compliments</t>
  </si>
  <si>
    <t>Measurement</t>
  </si>
  <si>
    <t>Provision of a complete and accurate Monthly Service Report in accordance with the contractual requirements (to include written and raw data reports)</t>
  </si>
  <si>
    <r>
      <t xml:space="preserve">Develop, implement and maintain a </t>
    </r>
    <r>
      <rPr>
        <b/>
        <sz val="11"/>
        <rFont val="Arial"/>
        <family val="2"/>
      </rPr>
      <t xml:space="preserve">Planned Services </t>
    </r>
    <r>
      <rPr>
        <sz val="11"/>
        <rFont val="Arial"/>
        <family val="2"/>
      </rPr>
      <t>Schedule in accordance with the contractual requirements</t>
    </r>
  </si>
  <si>
    <t>Frequency</t>
  </si>
  <si>
    <t>Monthly</t>
  </si>
  <si>
    <t>Annually</t>
  </si>
  <si>
    <r>
      <t>Provide a P</t>
    </r>
    <r>
      <rPr>
        <b/>
        <sz val="11"/>
        <rFont val="Arial"/>
        <family val="2"/>
      </rPr>
      <t xml:space="preserve">lanned Services </t>
    </r>
    <r>
      <rPr>
        <sz val="11"/>
        <rFont val="Arial"/>
        <family val="2"/>
      </rPr>
      <t>service in line with local schedules to achieve required standards across the estate.</t>
    </r>
  </si>
  <si>
    <t xml:space="preserve">Respond to reactive services within contracted SLA </t>
  </si>
  <si>
    <t>All areas to satisfy the Service Requirements prior to the commencement of each business day. This is accordance with the Cleaning Activity Plan agreed as part of the contract, and to the satisfaction of the customer.</t>
  </si>
  <si>
    <t>All SOL cleaning activities will be carried out in accordance with the contractual requirements and within the agreed timeframe as stipulated within the Planned SOL Cleaning schedule (to be set up as PPM)</t>
  </si>
  <si>
    <t>Customer Satisfaction Survey Carried out on an annual basis</t>
  </si>
  <si>
    <t>Annual</t>
  </si>
  <si>
    <t>Scoring</t>
  </si>
  <si>
    <t>Pass/Fail</t>
  </si>
  <si>
    <t>Notes</t>
  </si>
  <si>
    <t>Contract team should review every building annually</t>
  </si>
  <si>
    <t>pass or fail that it is carried out and then scoring %</t>
  </si>
  <si>
    <t>All audits took place</t>
  </si>
  <si>
    <t>Average Score across all audits</t>
  </si>
  <si>
    <t>Audit Result</t>
  </si>
  <si>
    <t>No. of Incidents from CAFM report</t>
  </si>
  <si>
    <t>Cleaning KPI Score Sheet</t>
  </si>
  <si>
    <t>Threshold Score</t>
  </si>
  <si>
    <t>Sub Total</t>
  </si>
  <si>
    <t>3. Human Resources</t>
  </si>
  <si>
    <t>All Staff have been screened to BPSS standard as per contractual requirements</t>
  </si>
  <si>
    <t>PASS/FAIL</t>
  </si>
  <si>
    <t>FAIL</t>
  </si>
  <si>
    <t>ANNUAL</t>
  </si>
  <si>
    <t>All complete Pass - Incomplete FAIL</t>
  </si>
  <si>
    <t>Completed report pack received by required date - PASS - incomplete report or received after expected date - FAIL</t>
  </si>
  <si>
    <t>All accidents, incidents and near misses must be reported to the contacting authority within 48 hours of occurrence.  The occurrence must also be reported through STFC SHE assure</t>
  </si>
  <si>
    <t>Monthly invoice correct - PASS - Incorrect - FAIL</t>
  </si>
  <si>
    <t>5. Third Party Supplier Management</t>
  </si>
  <si>
    <t>TOTAL KPI PENALTY</t>
  </si>
  <si>
    <t>Fee At Risk 6% of Annual Contract Value</t>
  </si>
  <si>
    <t>Accidents Incidents or near misses recorded as per contractual SLA.</t>
  </si>
  <si>
    <t>Annual review of external accredited training provision &amp; Reward and Recognition Scheme</t>
  </si>
  <si>
    <t>Evidence of external accredited training taking place/Reward and recognition Scheme administration - Training and Reward and Recognition budget accounted for PASS.  Incomplete information - FAIL</t>
  </si>
  <si>
    <t>Directly received verified emails from site users/STFC staff complimenting the service provision</t>
  </si>
  <si>
    <t>Credit Compliments against complaints/ Feedback to be used in conjunction with supplier staff reward and recognition scheme</t>
  </si>
  <si>
    <t>More than 4 incidents Fail KPI</t>
  </si>
  <si>
    <t>More than 10 Incidents Fail KPI</t>
  </si>
  <si>
    <t>More than 1 incidents Fail KPI</t>
  </si>
  <si>
    <t>Required Standard</t>
  </si>
  <si>
    <t>Supplier Site Monitoring/Walk around audit inspections are completed, weekly customer feedback reports show "Very Satisfied/Satisfied/Unsatisfactory", and standard report completed.</t>
  </si>
  <si>
    <t>KPI</t>
  </si>
  <si>
    <t>Weighting</t>
  </si>
  <si>
    <t xml:space="preserve">Weekly supplier audits to take place by managers/supervisors to ensure all buildings have been audited during a month </t>
  </si>
  <si>
    <t>KPI Penalty</t>
  </si>
  <si>
    <t>Threshold score</t>
  </si>
  <si>
    <t>Mandatory staff training to take place and be accurately recorded on a monthly basis to include weekly internal staff training</t>
  </si>
  <si>
    <t>Monthly Invoice received by the required date and in accordance with the contractual requirements</t>
  </si>
  <si>
    <t>All third Party Supplier signed in and escorted through site.  RAMS agreed in advance and all works supervised by an appropriate supplier representative (to include but not limited to Feminine Hygiene, Dust Mats &amp; Window Cleaners)</t>
  </si>
  <si>
    <t xml:space="preserve">CAFM Audit tool reports </t>
  </si>
  <si>
    <t>Joint Site Monitoring/Walk around audit inspections are completed, monthly customer feedback reports show "Very Satisfied/Satisfied/Unsatisfactory"and standards report completed.</t>
  </si>
  <si>
    <t xml:space="preserve">85% satisfaction - </t>
  </si>
  <si>
    <t>1.1 Quality of Service</t>
  </si>
  <si>
    <t>1.2 Annual Survey</t>
  </si>
  <si>
    <t xml:space="preserve">Number of service failure complaint escalations regarding the standard of cleanliness within the building at the beginning of each day, in relation to SLRs </t>
  </si>
  <si>
    <t xml:space="preserve">CAFM Report on Reactive jobs prior month </t>
  </si>
  <si>
    <t xml:space="preserve">Number of failures to deliver SOL cleaning hours within the scheduled timeframe and standard </t>
  </si>
  <si>
    <t xml:space="preserve">Monthly staffing report confirming BPSS screening - </t>
  </si>
  <si>
    <t>Monthly training report</t>
  </si>
  <si>
    <t xml:space="preserve">Review Annual External training against annual report/annual budget and review administration and impact of reward and recognition </t>
  </si>
  <si>
    <t xml:space="preserve">Monthly Service Reports must be provided by the required date, in  the correct format and be fully populated with all required information in accordance with the contract. </t>
  </si>
  <si>
    <t xml:space="preserve">All accidents or near misses must be recorded within 48 hours of occurrence on the STFC SHE Assure system. </t>
  </si>
  <si>
    <t>Monthly invoice is accurate and fully populated with all the required information and detail requested.</t>
  </si>
  <si>
    <t>Supplier managed third party operatives should be briefed on site expectation and supervised throughout their time on site.  Supplier should have full understanding of the extent of the works required and appropriate supervision should be available at all times.  RAMS should be agreed with the contracting authority -</t>
  </si>
  <si>
    <t xml:space="preserve">Number of activities completed against those planned. </t>
  </si>
  <si>
    <t xml:space="preserve">2 months before start of the new financial year provide an annual planned service schedule </t>
  </si>
  <si>
    <t>Appendix 11</t>
  </si>
  <si>
    <t>4. Financial  and Health &amp; Safety Reporting</t>
  </si>
  <si>
    <t>Draft KPI document illustrating the mechanism which will be confirmed during mobilisation, the figures detailed are illustrative and are to be confirmed with the successful Contractor.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</si>
</sst>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44" formatCode="_-&quot;£&quot;* #,##0.00_-;\-&quot;£&quot;* #,##0.00_-;_-&quot;£&quot;* &quot;-&quot;??_-;_-@_-"/>
  </numFmts>
  <fonts count="11" x14ac:knownFonts="1">
    <font>
      <sz val="11"/>
      <color theme="1"/>
      <name val="Calibri"/>
      <family val="2"/>
      <scheme val="minor"/>
    </font>
    <font>
      <sz val="11"/>
      <color theme="1"/>
      <name val="Calibri"/>
      <family val="2"/>
      <scheme val="minor"/>
    </font>
    <font>
      <sz val="11"/>
      <color theme="1"/>
      <name val="Arial"/>
      <family val="2"/>
    </font>
    <font>
      <b/>
      <sz val="12"/>
      <color theme="1"/>
      <name val="Arial"/>
      <family val="2"/>
    </font>
    <font>
      <sz val="11"/>
      <name val="Arial"/>
      <family val="2"/>
    </font>
    <font>
      <b/>
      <sz val="11"/>
      <color theme="1"/>
      <name val="Arial"/>
      <family val="2"/>
    </font>
    <font>
      <b/>
      <sz val="11"/>
      <name val="Arial"/>
      <family val="2"/>
    </font>
    <font>
      <sz val="11"/>
      <color indexed="8"/>
      <name val="Arial"/>
      <family val="2"/>
    </font>
    <font>
      <b/>
      <sz val="11"/>
      <color theme="1"/>
      <name val="Calibri"/>
      <family val="2"/>
      <scheme val="minor"/>
    </font>
    <font>
      <b/>
      <sz val="12"/>
      <color theme="1"/>
      <name val="Calibri"/>
      <family val="2"/>
      <scheme val="minor"/>
    </font>
    <font>
      <sz val="12"/>
      <color theme="1"/>
      <name val="Arial"/>
      <family val="2"/>
    </font>
  </fonts>
  <fills count="7">
    <fill>
      <patternFill patternType="none"/>
    </fill>
    <fill>
      <patternFill patternType="gray125"/>
    </fill>
    <fill>
      <patternFill patternType="solid">
        <fgColor theme="0"/>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2" tint="-0.24994659260841701"/>
        <bgColor indexed="64"/>
      </patternFill>
    </fill>
    <fill>
      <patternFill patternType="solid">
        <fgColor theme="4"/>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ck">
        <color rgb="FFFF0000"/>
      </left>
      <right style="thin">
        <color indexed="64"/>
      </right>
      <top style="thick">
        <color rgb="FFFF0000"/>
      </top>
      <bottom style="thick">
        <color rgb="FFFF0000"/>
      </bottom>
      <diagonal/>
    </border>
    <border>
      <left style="thin">
        <color indexed="64"/>
      </left>
      <right style="thin">
        <color rgb="FFFF0000"/>
      </right>
      <top style="thick">
        <color rgb="FFFF0000"/>
      </top>
      <bottom style="thick">
        <color rgb="FFFF0000"/>
      </bottom>
      <diagonal/>
    </border>
    <border>
      <left/>
      <right style="thick">
        <color rgb="FFFF0000"/>
      </right>
      <top style="thick">
        <color rgb="FFFF0000"/>
      </top>
      <bottom style="thick">
        <color rgb="FFFF0000"/>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78">
    <xf numFmtId="0" fontId="0" fillId="0" borderId="0" xfId="0"/>
    <xf numFmtId="0" fontId="2" fillId="0" borderId="1" xfId="0" applyFont="1" applyBorder="1" applyAlignment="1">
      <alignment horizontal="left" vertical="top" wrapText="1"/>
    </xf>
    <xf numFmtId="0" fontId="5" fillId="0" borderId="1" xfId="0" applyFont="1" applyBorder="1" applyAlignment="1">
      <alignment vertical="top"/>
    </xf>
    <xf numFmtId="0" fontId="2" fillId="0" borderId="1" xfId="0" applyFont="1" applyBorder="1" applyAlignment="1">
      <alignment vertical="top" wrapText="1"/>
    </xf>
    <xf numFmtId="44" fontId="5" fillId="0" borderId="1" xfId="1" applyFont="1" applyBorder="1" applyAlignment="1">
      <alignment vertical="top"/>
    </xf>
    <xf numFmtId="0" fontId="0" fillId="0" borderId="0" xfId="0" applyAlignment="1">
      <alignment vertical="top"/>
    </xf>
    <xf numFmtId="0" fontId="4" fillId="2" borderId="1" xfId="0" applyFont="1" applyFill="1" applyBorder="1" applyAlignment="1">
      <alignment vertical="top" wrapText="1"/>
    </xf>
    <xf numFmtId="9" fontId="2" fillId="0" borderId="1" xfId="2" applyFont="1" applyBorder="1" applyAlignment="1">
      <alignment vertical="top" wrapText="1"/>
    </xf>
    <xf numFmtId="44" fontId="2" fillId="0" borderId="1" xfId="1" applyFont="1" applyBorder="1" applyAlignment="1">
      <alignment horizontal="right" vertical="top"/>
    </xf>
    <xf numFmtId="0" fontId="4" fillId="0" borderId="1" xfId="0" applyFont="1" applyBorder="1" applyAlignment="1">
      <alignment horizontal="left" vertical="top" wrapText="1"/>
    </xf>
    <xf numFmtId="0" fontId="7" fillId="2" borderId="1" xfId="0" applyFont="1" applyFill="1" applyBorder="1" applyAlignment="1">
      <alignment horizontal="left" vertical="top" wrapText="1"/>
    </xf>
    <xf numFmtId="0" fontId="2" fillId="0" borderId="0" xfId="0" applyFont="1" applyAlignment="1">
      <alignment vertical="top"/>
    </xf>
    <xf numFmtId="0" fontId="3" fillId="0" borderId="0" xfId="0" applyFont="1" applyAlignment="1">
      <alignment vertical="top" wrapText="1"/>
    </xf>
    <xf numFmtId="0" fontId="2" fillId="0" borderId="0" xfId="0" applyFont="1" applyAlignment="1">
      <alignment vertical="top" wrapText="1"/>
    </xf>
    <xf numFmtId="0" fontId="2" fillId="0" borderId="0" xfId="0" applyFont="1" applyAlignment="1">
      <alignment horizontal="left" vertical="top" wrapText="1"/>
    </xf>
    <xf numFmtId="0" fontId="4" fillId="2" borderId="1" xfId="0" applyFont="1" applyFill="1" applyBorder="1" applyAlignment="1" applyProtection="1">
      <alignment horizontal="left" vertical="top" wrapText="1"/>
    </xf>
    <xf numFmtId="0" fontId="4" fillId="0" borderId="1" xfId="0" applyFont="1" applyFill="1" applyBorder="1" applyAlignment="1">
      <alignment horizontal="left" vertical="top" wrapText="1"/>
    </xf>
    <xf numFmtId="0" fontId="0" fillId="0" borderId="1" xfId="0" applyBorder="1" applyAlignment="1">
      <alignment horizontal="right" vertical="top"/>
    </xf>
    <xf numFmtId="44" fontId="0" fillId="0" borderId="1" xfId="1" applyFont="1" applyBorder="1" applyAlignment="1">
      <alignment horizontal="right" vertical="top"/>
    </xf>
    <xf numFmtId="44" fontId="0" fillId="0" borderId="1" xfId="0" applyNumberFormat="1" applyBorder="1" applyAlignment="1">
      <alignment horizontal="right" vertical="top"/>
    </xf>
    <xf numFmtId="0" fontId="0" fillId="0" borderId="0" xfId="0" applyAlignment="1">
      <alignment horizontal="right" vertical="top"/>
    </xf>
    <xf numFmtId="44" fontId="8" fillId="0" borderId="1" xfId="0" applyNumberFormat="1" applyFont="1" applyBorder="1" applyAlignment="1">
      <alignment horizontal="right" vertical="top"/>
    </xf>
    <xf numFmtId="44" fontId="8" fillId="0" borderId="1" xfId="1" applyFont="1" applyBorder="1" applyAlignment="1">
      <alignment horizontal="right" vertical="top"/>
    </xf>
    <xf numFmtId="0" fontId="3" fillId="3" borderId="1" xfId="0" applyFont="1" applyFill="1" applyBorder="1" applyAlignment="1">
      <alignment vertical="top" wrapText="1"/>
    </xf>
    <xf numFmtId="0" fontId="2" fillId="3" borderId="1" xfId="0" applyFont="1" applyFill="1" applyBorder="1" applyAlignment="1">
      <alignment vertical="top" wrapText="1"/>
    </xf>
    <xf numFmtId="0" fontId="2" fillId="3" borderId="1" xfId="0" applyFont="1" applyFill="1" applyBorder="1" applyAlignment="1">
      <alignment horizontal="left" vertical="top" wrapText="1"/>
    </xf>
    <xf numFmtId="0" fontId="5" fillId="3" borderId="1" xfId="0" applyFont="1" applyFill="1" applyBorder="1" applyAlignment="1">
      <alignment vertical="top" wrapText="1"/>
    </xf>
    <xf numFmtId="44" fontId="5" fillId="3" borderId="1" xfId="1" applyFont="1" applyFill="1" applyBorder="1" applyAlignment="1">
      <alignment vertical="top"/>
    </xf>
    <xf numFmtId="0" fontId="2" fillId="3" borderId="1" xfId="0" applyFont="1" applyFill="1" applyBorder="1" applyAlignment="1">
      <alignment vertical="top"/>
    </xf>
    <xf numFmtId="0" fontId="0" fillId="3" borderId="1" xfId="0" applyFill="1" applyBorder="1" applyAlignment="1">
      <alignment horizontal="right" vertical="top"/>
    </xf>
    <xf numFmtId="6" fontId="5" fillId="3" borderId="1" xfId="0" applyNumberFormat="1" applyFont="1" applyFill="1" applyBorder="1" applyAlignment="1">
      <alignment vertical="top"/>
    </xf>
    <xf numFmtId="44" fontId="2" fillId="4" borderId="1" xfId="1" applyFont="1" applyFill="1" applyBorder="1" applyAlignment="1">
      <alignment horizontal="right" vertical="top"/>
    </xf>
    <xf numFmtId="0" fontId="4" fillId="4" borderId="1" xfId="0" applyFont="1" applyFill="1" applyBorder="1" applyAlignment="1">
      <alignment vertical="top" wrapText="1"/>
    </xf>
    <xf numFmtId="0" fontId="2" fillId="4" borderId="1" xfId="0" applyFont="1" applyFill="1" applyBorder="1" applyAlignment="1">
      <alignment horizontal="left" vertical="top" wrapText="1"/>
    </xf>
    <xf numFmtId="0" fontId="2" fillId="4" borderId="1" xfId="0" applyFont="1" applyFill="1" applyBorder="1" applyAlignment="1">
      <alignment vertical="top" wrapText="1"/>
    </xf>
    <xf numFmtId="0" fontId="2" fillId="4" borderId="1" xfId="0" applyFont="1" applyFill="1" applyBorder="1" applyAlignment="1">
      <alignment vertical="top"/>
    </xf>
    <xf numFmtId="0" fontId="0" fillId="4" borderId="1" xfId="0" applyFill="1" applyBorder="1" applyAlignment="1">
      <alignment horizontal="right" vertical="top"/>
    </xf>
    <xf numFmtId="9" fontId="2" fillId="4" borderId="1" xfId="2" applyFont="1" applyFill="1" applyBorder="1" applyAlignment="1">
      <alignment vertical="top" wrapText="1"/>
    </xf>
    <xf numFmtId="44" fontId="0" fillId="4" borderId="1" xfId="1" applyFont="1" applyFill="1" applyBorder="1" applyAlignment="1">
      <alignment horizontal="right" vertical="top"/>
    </xf>
    <xf numFmtId="0" fontId="5" fillId="2" borderId="1" xfId="0" applyFont="1" applyFill="1" applyBorder="1" applyAlignment="1">
      <alignment vertical="top"/>
    </xf>
    <xf numFmtId="44" fontId="8" fillId="2" borderId="1" xfId="0" applyNumberFormat="1" applyFont="1" applyFill="1" applyBorder="1" applyAlignment="1">
      <alignment horizontal="right" vertical="top"/>
    </xf>
    <xf numFmtId="0" fontId="3" fillId="5" borderId="1" xfId="0" applyFont="1" applyFill="1" applyBorder="1" applyAlignment="1">
      <alignment vertical="top" wrapText="1"/>
    </xf>
    <xf numFmtId="0" fontId="2" fillId="5" borderId="1" xfId="0" applyFont="1" applyFill="1" applyBorder="1" applyAlignment="1">
      <alignment vertical="top" wrapText="1"/>
    </xf>
    <xf numFmtId="0" fontId="2" fillId="5" borderId="1" xfId="0" applyFont="1" applyFill="1" applyBorder="1" applyAlignment="1">
      <alignment horizontal="left" vertical="top" wrapText="1"/>
    </xf>
    <xf numFmtId="0" fontId="2" fillId="5" borderId="1" xfId="0" applyFont="1" applyFill="1" applyBorder="1" applyAlignment="1">
      <alignment vertical="top"/>
    </xf>
    <xf numFmtId="44" fontId="0" fillId="5" borderId="1" xfId="0" applyNumberFormat="1" applyFill="1" applyBorder="1" applyAlignment="1">
      <alignment horizontal="right" vertical="top"/>
    </xf>
    <xf numFmtId="0" fontId="3" fillId="6" borderId="1" xfId="0" applyFont="1" applyFill="1" applyBorder="1" applyAlignment="1">
      <alignment horizontal="center" vertical="center" wrapText="1"/>
    </xf>
    <xf numFmtId="0" fontId="9" fillId="0" borderId="0" xfId="0" applyFont="1" applyAlignment="1">
      <alignment vertical="top"/>
    </xf>
    <xf numFmtId="0" fontId="3" fillId="6" borderId="3" xfId="0" applyFont="1" applyFill="1" applyBorder="1" applyAlignment="1">
      <alignment vertical="top"/>
    </xf>
    <xf numFmtId="9" fontId="4" fillId="2" borderId="1" xfId="0" applyNumberFormat="1" applyFont="1" applyFill="1" applyBorder="1" applyAlignment="1">
      <alignment vertical="top" wrapText="1"/>
    </xf>
    <xf numFmtId="0" fontId="9" fillId="6" borderId="3" xfId="0" applyFont="1" applyFill="1" applyBorder="1" applyAlignment="1">
      <alignment horizontal="right" vertical="top"/>
    </xf>
    <xf numFmtId="0" fontId="3" fillId="6" borderId="7" xfId="0" applyFont="1" applyFill="1" applyBorder="1" applyAlignment="1">
      <alignment vertical="top" wrapText="1"/>
    </xf>
    <xf numFmtId="6" fontId="3" fillId="6" borderId="8" xfId="0" applyNumberFormat="1" applyFont="1" applyFill="1" applyBorder="1" applyAlignment="1">
      <alignment vertical="top"/>
    </xf>
    <xf numFmtId="0" fontId="9" fillId="6" borderId="9" xfId="0" applyFont="1" applyFill="1" applyBorder="1" applyAlignment="1">
      <alignment horizontal="right" vertical="top"/>
    </xf>
    <xf numFmtId="0" fontId="3" fillId="3" borderId="4" xfId="0" applyFont="1" applyFill="1" applyBorder="1" applyAlignment="1">
      <alignment vertical="center" wrapText="1"/>
    </xf>
    <xf numFmtId="0" fontId="3" fillId="3" borderId="3" xfId="0" applyFont="1" applyFill="1" applyBorder="1" applyAlignment="1">
      <alignment vertical="center" wrapText="1"/>
    </xf>
    <xf numFmtId="9" fontId="2" fillId="4" borderId="1" xfId="0" applyNumberFormat="1" applyFont="1" applyFill="1" applyBorder="1" applyAlignment="1">
      <alignment vertical="top" wrapText="1"/>
    </xf>
    <xf numFmtId="9" fontId="5" fillId="3" borderId="1" xfId="0" applyNumberFormat="1" applyFont="1" applyFill="1" applyBorder="1" applyAlignment="1">
      <alignment vertical="top" wrapText="1"/>
    </xf>
    <xf numFmtId="9" fontId="2" fillId="0" borderId="1" xfId="0" applyNumberFormat="1" applyFont="1" applyBorder="1" applyAlignment="1">
      <alignment vertical="top" wrapText="1"/>
    </xf>
    <xf numFmtId="9" fontId="7" fillId="2" borderId="1" xfId="0" applyNumberFormat="1" applyFont="1" applyFill="1" applyBorder="1" applyAlignment="1">
      <alignment vertical="top" wrapText="1"/>
    </xf>
    <xf numFmtId="9" fontId="4" fillId="2" borderId="1" xfId="0" applyNumberFormat="1" applyFont="1" applyFill="1" applyBorder="1" applyAlignment="1" applyProtection="1">
      <alignment horizontal="right" vertical="top" wrapText="1"/>
    </xf>
    <xf numFmtId="9" fontId="2" fillId="0" borderId="1" xfId="0" applyNumberFormat="1" applyFont="1" applyBorder="1" applyAlignment="1">
      <alignment horizontal="right" vertical="top" wrapText="1"/>
    </xf>
    <xf numFmtId="9" fontId="4" fillId="4" borderId="1" xfId="0" applyNumberFormat="1" applyFont="1" applyFill="1" applyBorder="1" applyAlignment="1">
      <alignment vertical="top" wrapText="1"/>
    </xf>
    <xf numFmtId="0" fontId="10" fillId="3" borderId="1" xfId="0" applyFont="1" applyFill="1" applyBorder="1" applyAlignment="1">
      <alignment vertical="top" wrapText="1"/>
    </xf>
    <xf numFmtId="0" fontId="3" fillId="3" borderId="0" xfId="0" applyFont="1" applyFill="1" applyAlignment="1">
      <alignment vertical="top" wrapText="1"/>
    </xf>
    <xf numFmtId="9" fontId="2" fillId="3" borderId="1" xfId="0" applyNumberFormat="1" applyFont="1" applyFill="1" applyBorder="1" applyAlignment="1">
      <alignment vertical="top" wrapText="1"/>
    </xf>
    <xf numFmtId="44" fontId="2" fillId="3" borderId="1" xfId="1" applyFont="1" applyFill="1" applyBorder="1" applyAlignment="1">
      <alignment horizontal="right" vertical="top"/>
    </xf>
    <xf numFmtId="44" fontId="0" fillId="3" borderId="1" xfId="0" applyNumberFormat="1" applyFill="1" applyBorder="1" applyAlignment="1">
      <alignment horizontal="right" vertical="top"/>
    </xf>
    <xf numFmtId="0" fontId="5" fillId="0" borderId="6" xfId="0" applyFont="1" applyBorder="1" applyAlignment="1">
      <alignment horizontal="center" vertical="top" wrapText="1"/>
    </xf>
    <xf numFmtId="9" fontId="5" fillId="3" borderId="1" xfId="0" applyNumberFormat="1" applyFont="1" applyFill="1" applyBorder="1" applyAlignment="1">
      <alignment horizontal="center" vertical="top" wrapText="1"/>
    </xf>
    <xf numFmtId="0" fontId="5" fillId="3" borderId="1" xfId="0" applyFont="1" applyFill="1" applyBorder="1" applyAlignment="1">
      <alignment horizontal="center" vertical="top" wrapText="1"/>
    </xf>
    <xf numFmtId="0" fontId="2" fillId="3" borderId="1" xfId="0" applyFont="1" applyFill="1" applyBorder="1" applyAlignment="1">
      <alignment horizontal="center" vertical="top" wrapText="1"/>
    </xf>
    <xf numFmtId="0" fontId="3" fillId="6" borderId="1" xfId="0" applyFont="1" applyFill="1" applyBorder="1" applyAlignment="1">
      <alignment horizontal="center" vertical="top" wrapText="1"/>
    </xf>
    <xf numFmtId="0" fontId="3" fillId="6" borderId="1" xfId="0" applyFont="1" applyFill="1" applyBorder="1" applyAlignment="1">
      <alignment horizontal="center" vertical="center" wrapText="1"/>
    </xf>
    <xf numFmtId="0" fontId="3" fillId="6" borderId="2" xfId="0" applyFont="1" applyFill="1" applyBorder="1" applyAlignment="1">
      <alignment horizontal="center" vertical="center" wrapText="1"/>
    </xf>
    <xf numFmtId="0" fontId="3" fillId="3" borderId="4" xfId="0" applyFont="1" applyFill="1" applyBorder="1" applyAlignment="1">
      <alignment horizontal="left" vertical="center" wrapText="1"/>
    </xf>
    <xf numFmtId="0" fontId="3" fillId="3" borderId="5" xfId="0" applyFont="1" applyFill="1" applyBorder="1" applyAlignment="1">
      <alignment horizontal="left" vertical="center" wrapText="1"/>
    </xf>
    <xf numFmtId="0" fontId="3" fillId="3" borderId="3" xfId="0" applyFont="1" applyFill="1" applyBorder="1" applyAlignment="1">
      <alignment horizontal="left" vertical="center" wrapText="1"/>
    </xf>
  </cellXfs>
  <cellStyles count="3">
    <cellStyle name="Currency" xfId="1" builtinId="4"/>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30"/>
  <sheetViews>
    <sheetView tabSelected="1" zoomScale="90" zoomScaleNormal="90" workbookViewId="0">
      <selection activeCell="B2" sqref="B2:B3"/>
    </sheetView>
  </sheetViews>
  <sheetFormatPr defaultColWidth="8.7265625" defaultRowHeight="15.5" x14ac:dyDescent="0.35"/>
  <cols>
    <col min="1" max="1" width="25.26953125" style="12" customWidth="1"/>
    <col min="2" max="2" width="39.453125" style="13" customWidth="1"/>
    <col min="3" max="3" width="11.54296875" style="13" customWidth="1"/>
    <col min="4" max="4" width="33.26953125" style="14" customWidth="1"/>
    <col min="5" max="5" width="13.54296875" style="13" customWidth="1"/>
    <col min="6" max="6" width="17.26953125" style="13" customWidth="1"/>
    <col min="7" max="7" width="11.81640625" style="13" customWidth="1"/>
    <col min="8" max="8" width="9.81640625" style="13" customWidth="1"/>
    <col min="9" max="9" width="16.1796875" style="13" customWidth="1"/>
    <col min="10" max="10" width="36.36328125" style="13" customWidth="1"/>
    <col min="11" max="11" width="20.1796875" style="11" customWidth="1"/>
    <col min="12" max="12" width="21.1796875" style="11" bestFit="1" customWidth="1"/>
    <col min="13" max="13" width="13.6328125" style="20" customWidth="1"/>
    <col min="14" max="16384" width="8.7265625" style="5"/>
  </cols>
  <sheetData>
    <row r="1" spans="1:13" ht="29.75" customHeight="1" thickBot="1" x14ac:dyDescent="0.4">
      <c r="A1" s="12" t="s">
        <v>73</v>
      </c>
      <c r="B1" s="68" t="s">
        <v>75</v>
      </c>
      <c r="C1" s="68"/>
      <c r="D1" s="68"/>
      <c r="E1" s="68"/>
    </row>
    <row r="2" spans="1:13" s="47" customFormat="1" ht="30.9" customHeight="1" thickTop="1" thickBot="1" x14ac:dyDescent="0.4">
      <c r="A2" s="72" t="s">
        <v>23</v>
      </c>
      <c r="B2" s="73" t="s">
        <v>46</v>
      </c>
      <c r="C2" s="46" t="s">
        <v>48</v>
      </c>
      <c r="D2" s="73" t="s">
        <v>2</v>
      </c>
      <c r="E2" s="73" t="s">
        <v>5</v>
      </c>
      <c r="F2" s="73" t="s">
        <v>14</v>
      </c>
      <c r="G2" s="73"/>
      <c r="H2" s="73"/>
      <c r="I2" s="72"/>
      <c r="J2" s="74" t="s">
        <v>16</v>
      </c>
      <c r="K2" s="51" t="s">
        <v>37</v>
      </c>
      <c r="L2" s="52">
        <v>5000</v>
      </c>
      <c r="M2" s="53"/>
    </row>
    <row r="3" spans="1:13" s="47" customFormat="1" ht="31.5" thickTop="1" x14ac:dyDescent="0.35">
      <c r="A3" s="72"/>
      <c r="B3" s="73"/>
      <c r="C3" s="46" t="s">
        <v>49</v>
      </c>
      <c r="D3" s="73"/>
      <c r="E3" s="73"/>
      <c r="F3" s="73"/>
      <c r="G3" s="73"/>
      <c r="H3" s="73"/>
      <c r="I3" s="72"/>
      <c r="J3" s="73"/>
      <c r="K3" s="48" t="s">
        <v>15</v>
      </c>
      <c r="L3" s="48" t="s">
        <v>24</v>
      </c>
      <c r="M3" s="50" t="s">
        <v>51</v>
      </c>
    </row>
    <row r="4" spans="1:13" ht="56.4" customHeight="1" x14ac:dyDescent="0.35">
      <c r="A4" s="64"/>
      <c r="B4" s="24"/>
      <c r="C4" s="57">
        <v>0.2</v>
      </c>
      <c r="D4" s="25"/>
      <c r="E4" s="24"/>
      <c r="F4" s="26" t="s">
        <v>19</v>
      </c>
      <c r="G4" s="26" t="s">
        <v>20</v>
      </c>
      <c r="H4" s="26" t="s">
        <v>52</v>
      </c>
      <c r="I4" s="26" t="s">
        <v>21</v>
      </c>
      <c r="J4" s="24"/>
      <c r="K4" s="27">
        <f>L2*20%</f>
        <v>1000</v>
      </c>
      <c r="L4" s="28"/>
      <c r="M4" s="29"/>
    </row>
    <row r="5" spans="1:13" ht="70" x14ac:dyDescent="0.35">
      <c r="A5" s="54" t="s">
        <v>59</v>
      </c>
      <c r="B5" s="6" t="s">
        <v>47</v>
      </c>
      <c r="C5" s="49">
        <v>0.08</v>
      </c>
      <c r="D5" s="1" t="s">
        <v>50</v>
      </c>
      <c r="E5" s="3" t="s">
        <v>6</v>
      </c>
      <c r="F5" s="3" t="s">
        <v>29</v>
      </c>
      <c r="G5" s="7">
        <v>0.84</v>
      </c>
      <c r="H5" s="7">
        <v>0.85</v>
      </c>
      <c r="I5" s="3" t="str">
        <f>IF(G5&lt;85%,"FAIL","PASS")</f>
        <v>FAIL</v>
      </c>
      <c r="J5" s="3"/>
      <c r="K5" s="8">
        <f>IF(F5="FAIL",$K4*40%/2,"0.00")</f>
        <v>200</v>
      </c>
      <c r="L5" s="8">
        <f>IF(I5="FAIL",$K4*40%/2,"0.00")</f>
        <v>200</v>
      </c>
      <c r="M5" s="18">
        <f>K5+L5</f>
        <v>400</v>
      </c>
    </row>
    <row r="6" spans="1:13" ht="70" x14ac:dyDescent="0.35">
      <c r="A6" s="55"/>
      <c r="B6" s="6" t="s">
        <v>57</v>
      </c>
      <c r="C6" s="49">
        <v>0.06</v>
      </c>
      <c r="D6" s="9" t="s">
        <v>56</v>
      </c>
      <c r="E6" s="3" t="s">
        <v>6</v>
      </c>
      <c r="F6" s="3" t="s">
        <v>29</v>
      </c>
      <c r="G6" s="7">
        <v>0.75</v>
      </c>
      <c r="H6" s="7">
        <v>0.85</v>
      </c>
      <c r="I6" s="3" t="str">
        <f>IF(G6&lt;85%,"FAIL","PASS")</f>
        <v>FAIL</v>
      </c>
      <c r="J6" s="3" t="s">
        <v>17</v>
      </c>
      <c r="K6" s="8">
        <f>IF(F6="FAIL",$K4*30%/2,"0.00")</f>
        <v>150</v>
      </c>
      <c r="L6" s="8">
        <f>IF(I6="FAIL",$K4*30%/2,"0.00")</f>
        <v>150</v>
      </c>
      <c r="M6" s="18">
        <f t="shared" ref="M6:M7" si="0">K6+L6</f>
        <v>300</v>
      </c>
    </row>
    <row r="7" spans="1:13" ht="28" x14ac:dyDescent="0.35">
      <c r="A7" s="63" t="s">
        <v>60</v>
      </c>
      <c r="B7" s="34" t="s">
        <v>12</v>
      </c>
      <c r="C7" s="56">
        <v>0.06</v>
      </c>
      <c r="D7" s="33" t="s">
        <v>58</v>
      </c>
      <c r="E7" s="34" t="s">
        <v>13</v>
      </c>
      <c r="F7" s="34" t="s">
        <v>29</v>
      </c>
      <c r="G7" s="37">
        <v>0.75</v>
      </c>
      <c r="H7" s="37">
        <v>0.85</v>
      </c>
      <c r="I7" s="34" t="str">
        <f>IF(G7&lt;85%,"FAIL","PASS")</f>
        <v>FAIL</v>
      </c>
      <c r="J7" s="34" t="s">
        <v>18</v>
      </c>
      <c r="K7" s="31">
        <f>IF(F7="FAIL",$K4*30%/2,"0.00")</f>
        <v>150</v>
      </c>
      <c r="L7" s="31">
        <f>IF(I7="FAIL",$K4*30%/2,"0.00")</f>
        <v>150</v>
      </c>
      <c r="M7" s="38">
        <f t="shared" si="0"/>
        <v>300</v>
      </c>
    </row>
    <row r="8" spans="1:13" x14ac:dyDescent="0.35">
      <c r="A8" s="41"/>
      <c r="B8" s="42"/>
      <c r="C8" s="42"/>
      <c r="D8" s="43"/>
      <c r="E8" s="42"/>
      <c r="F8" s="42"/>
      <c r="G8" s="42"/>
      <c r="H8" s="42"/>
      <c r="I8" s="42"/>
      <c r="J8" s="42"/>
      <c r="K8" s="44"/>
      <c r="L8" s="39" t="s">
        <v>25</v>
      </c>
      <c r="M8" s="40">
        <f>SUM(M5:M7)</f>
        <v>1000</v>
      </c>
    </row>
    <row r="9" spans="1:13" ht="56" x14ac:dyDescent="0.35">
      <c r="A9" s="75" t="s">
        <v>0</v>
      </c>
      <c r="B9" s="24"/>
      <c r="C9" s="57">
        <v>0.2</v>
      </c>
      <c r="D9" s="25"/>
      <c r="E9" s="24"/>
      <c r="F9" s="24"/>
      <c r="G9" s="26" t="s">
        <v>22</v>
      </c>
      <c r="H9" s="24"/>
      <c r="I9" s="24"/>
      <c r="J9" s="24"/>
      <c r="K9" s="30"/>
      <c r="L9" s="28"/>
      <c r="M9" s="29"/>
    </row>
    <row r="10" spans="1:13" ht="28" x14ac:dyDescent="0.35">
      <c r="A10" s="76"/>
      <c r="B10" s="3" t="s">
        <v>9</v>
      </c>
      <c r="C10" s="58">
        <v>0.08</v>
      </c>
      <c r="D10" s="1" t="s">
        <v>62</v>
      </c>
      <c r="E10" s="3" t="s">
        <v>6</v>
      </c>
      <c r="F10" s="42"/>
      <c r="G10" s="3">
        <v>4</v>
      </c>
      <c r="H10" s="42"/>
      <c r="I10" s="3" t="str">
        <f>IF(G10&gt;=4,"FAIL","PASS")</f>
        <v>FAIL</v>
      </c>
      <c r="J10" s="3" t="s">
        <v>43</v>
      </c>
      <c r="K10" s="8">
        <f>IF(I10="FAIL",$K4*40%,"0.00")</f>
        <v>400</v>
      </c>
      <c r="L10" s="44"/>
      <c r="M10" s="19">
        <f>K10+L10</f>
        <v>400</v>
      </c>
    </row>
    <row r="11" spans="1:13" ht="84" x14ac:dyDescent="0.35">
      <c r="A11" s="76"/>
      <c r="B11" s="6" t="s">
        <v>10</v>
      </c>
      <c r="C11" s="49">
        <v>0.08</v>
      </c>
      <c r="D11" s="9" t="s">
        <v>61</v>
      </c>
      <c r="E11" s="3" t="s">
        <v>6</v>
      </c>
      <c r="F11" s="42"/>
      <c r="G11" s="3">
        <v>10</v>
      </c>
      <c r="H11" s="42"/>
      <c r="I11" s="3" t="str">
        <f>IF(G11-G12&gt;=8,"FAIL","PASS")</f>
        <v>FAIL</v>
      </c>
      <c r="J11" s="3" t="s">
        <v>44</v>
      </c>
      <c r="K11" s="8">
        <f>IF(I11="FAIL",$K4*40%,"0.00")</f>
        <v>400</v>
      </c>
      <c r="L11" s="44"/>
      <c r="M11" s="19">
        <f>K11+L11</f>
        <v>400</v>
      </c>
    </row>
    <row r="12" spans="1:13" ht="56" x14ac:dyDescent="0.35">
      <c r="A12" s="76"/>
      <c r="B12" s="3" t="s">
        <v>1</v>
      </c>
      <c r="C12" s="3"/>
      <c r="D12" s="1" t="s">
        <v>41</v>
      </c>
      <c r="E12" s="3" t="s">
        <v>6</v>
      </c>
      <c r="F12" s="42"/>
      <c r="G12" s="3">
        <v>2</v>
      </c>
      <c r="H12" s="42"/>
      <c r="I12" s="42"/>
      <c r="J12" s="3" t="s">
        <v>42</v>
      </c>
      <c r="K12" s="44"/>
      <c r="L12" s="44"/>
      <c r="M12" s="45">
        <f t="shared" ref="M12:M13" si="1">K12+L12</f>
        <v>0</v>
      </c>
    </row>
    <row r="13" spans="1:13" ht="96" customHeight="1" x14ac:dyDescent="0.35">
      <c r="A13" s="77"/>
      <c r="B13" s="10" t="s">
        <v>11</v>
      </c>
      <c r="C13" s="59">
        <v>0.04</v>
      </c>
      <c r="D13" s="9" t="s">
        <v>63</v>
      </c>
      <c r="E13" s="3" t="s">
        <v>6</v>
      </c>
      <c r="F13" s="42"/>
      <c r="G13" s="3">
        <v>3</v>
      </c>
      <c r="H13" s="42"/>
      <c r="I13" s="3" t="str">
        <f>IF(G13&gt;=1,"FAIL","PASS")</f>
        <v>FAIL</v>
      </c>
      <c r="J13" s="3" t="s">
        <v>45</v>
      </c>
      <c r="K13" s="8">
        <f>IF(I13="FAIL",$K4*20%,"0.00")</f>
        <v>200</v>
      </c>
      <c r="L13" s="44"/>
      <c r="M13" s="19">
        <f t="shared" si="1"/>
        <v>200</v>
      </c>
    </row>
    <row r="14" spans="1:13" x14ac:dyDescent="0.35">
      <c r="A14" s="41"/>
      <c r="B14" s="42"/>
      <c r="C14" s="42"/>
      <c r="D14" s="43"/>
      <c r="E14" s="42"/>
      <c r="F14" s="42"/>
      <c r="G14" s="42"/>
      <c r="H14" s="42"/>
      <c r="I14" s="42"/>
      <c r="J14" s="42"/>
      <c r="K14" s="44"/>
      <c r="L14" s="2" t="s">
        <v>25</v>
      </c>
      <c r="M14" s="21">
        <f>SUM(M10:M13)</f>
        <v>1000</v>
      </c>
    </row>
    <row r="15" spans="1:13" x14ac:dyDescent="0.35">
      <c r="A15" s="23" t="s">
        <v>26</v>
      </c>
      <c r="B15" s="24"/>
      <c r="C15" s="57">
        <v>0.2</v>
      </c>
      <c r="D15" s="25"/>
      <c r="E15" s="24"/>
      <c r="F15" s="24"/>
      <c r="G15" s="26" t="s">
        <v>28</v>
      </c>
      <c r="H15" s="24"/>
      <c r="I15" s="24"/>
      <c r="J15" s="24"/>
      <c r="K15" s="28"/>
      <c r="L15" s="28"/>
      <c r="M15" s="29"/>
    </row>
    <row r="16" spans="1:13" ht="28" x14ac:dyDescent="0.35">
      <c r="A16" s="23"/>
      <c r="B16" s="3" t="s">
        <v>27</v>
      </c>
      <c r="C16" s="58">
        <v>0.06</v>
      </c>
      <c r="D16" s="1" t="s">
        <v>64</v>
      </c>
      <c r="E16" s="3" t="s">
        <v>6</v>
      </c>
      <c r="F16" s="42"/>
      <c r="G16" s="3" t="s">
        <v>29</v>
      </c>
      <c r="H16" s="42"/>
      <c r="I16" s="42"/>
      <c r="J16" s="3" t="s">
        <v>31</v>
      </c>
      <c r="K16" s="8">
        <f>IF(G16="FAIL",K4*30%,"0.00")</f>
        <v>300</v>
      </c>
      <c r="L16" s="44"/>
      <c r="M16" s="19">
        <f>K16</f>
        <v>300</v>
      </c>
    </row>
    <row r="17" spans="1:13" ht="42" x14ac:dyDescent="0.35">
      <c r="A17" s="23"/>
      <c r="B17" s="3" t="s">
        <v>53</v>
      </c>
      <c r="C17" s="58">
        <v>0.06</v>
      </c>
      <c r="D17" s="1" t="s">
        <v>65</v>
      </c>
      <c r="E17" s="3" t="s">
        <v>6</v>
      </c>
      <c r="F17" s="42"/>
      <c r="G17" s="3" t="s">
        <v>29</v>
      </c>
      <c r="H17" s="42"/>
      <c r="I17" s="42"/>
      <c r="J17" s="3" t="s">
        <v>31</v>
      </c>
      <c r="K17" s="8">
        <f>IF(G17="FAIL",K4*30%,"0.00")</f>
        <v>300</v>
      </c>
      <c r="L17" s="44"/>
      <c r="M17" s="19">
        <f t="shared" ref="M17:M18" si="2">K17</f>
        <v>300</v>
      </c>
    </row>
    <row r="18" spans="1:13" ht="84" x14ac:dyDescent="0.35">
      <c r="A18" s="63" t="s">
        <v>30</v>
      </c>
      <c r="B18" s="24" t="s">
        <v>39</v>
      </c>
      <c r="C18" s="65">
        <v>0.08</v>
      </c>
      <c r="D18" s="25" t="s">
        <v>66</v>
      </c>
      <c r="E18" s="24" t="s">
        <v>13</v>
      </c>
      <c r="F18" s="24"/>
      <c r="G18" s="24" t="s">
        <v>29</v>
      </c>
      <c r="H18" s="24"/>
      <c r="I18" s="24"/>
      <c r="J18" s="24" t="s">
        <v>40</v>
      </c>
      <c r="K18" s="66">
        <f>IF(G18="FAIL",K4*40%,"0.00")</f>
        <v>400</v>
      </c>
      <c r="L18" s="28"/>
      <c r="M18" s="67">
        <f t="shared" si="2"/>
        <v>400</v>
      </c>
    </row>
    <row r="19" spans="1:13" x14ac:dyDescent="0.35">
      <c r="A19" s="41"/>
      <c r="B19" s="42"/>
      <c r="C19" s="42"/>
      <c r="D19" s="43"/>
      <c r="E19" s="42"/>
      <c r="F19" s="42"/>
      <c r="G19" s="42"/>
      <c r="H19" s="42"/>
      <c r="I19" s="42"/>
      <c r="J19" s="42"/>
      <c r="K19" s="44"/>
      <c r="L19" s="2" t="s">
        <v>25</v>
      </c>
      <c r="M19" s="21">
        <f>SUM(M16:M18)</f>
        <v>1000</v>
      </c>
    </row>
    <row r="20" spans="1:13" ht="46.5" x14ac:dyDescent="0.35">
      <c r="A20" s="23" t="s">
        <v>74</v>
      </c>
      <c r="B20" s="69">
        <v>0.2</v>
      </c>
      <c r="C20" s="70"/>
      <c r="D20" s="70"/>
      <c r="E20" s="70"/>
      <c r="F20" s="24"/>
      <c r="G20" s="26" t="s">
        <v>28</v>
      </c>
      <c r="H20" s="71"/>
      <c r="I20" s="71"/>
      <c r="J20" s="71"/>
      <c r="K20" s="71"/>
      <c r="L20" s="71"/>
      <c r="M20" s="71"/>
    </row>
    <row r="21" spans="1:13" ht="70" x14ac:dyDescent="0.35">
      <c r="A21" s="23"/>
      <c r="B21" s="15" t="s">
        <v>3</v>
      </c>
      <c r="C21" s="60">
        <v>0.08</v>
      </c>
      <c r="D21" s="9" t="s">
        <v>67</v>
      </c>
      <c r="E21" s="3" t="s">
        <v>6</v>
      </c>
      <c r="F21" s="42"/>
      <c r="G21" s="3" t="s">
        <v>29</v>
      </c>
      <c r="H21" s="42"/>
      <c r="I21" s="42"/>
      <c r="J21" s="3" t="s">
        <v>32</v>
      </c>
      <c r="K21" s="8">
        <f>IF(G21="FAIL",K4*40%,"0.00")</f>
        <v>400</v>
      </c>
      <c r="L21" s="44"/>
      <c r="M21" s="19">
        <f>K21</f>
        <v>400</v>
      </c>
    </row>
    <row r="22" spans="1:13" ht="54" customHeight="1" x14ac:dyDescent="0.35">
      <c r="A22" s="23"/>
      <c r="B22" s="1" t="s">
        <v>38</v>
      </c>
      <c r="C22" s="61">
        <v>0.08</v>
      </c>
      <c r="D22" s="1" t="s">
        <v>68</v>
      </c>
      <c r="E22" s="3" t="s">
        <v>6</v>
      </c>
      <c r="F22" s="42"/>
      <c r="G22" s="3" t="s">
        <v>29</v>
      </c>
      <c r="H22" s="42"/>
      <c r="I22" s="42"/>
      <c r="J22" s="3" t="s">
        <v>33</v>
      </c>
      <c r="K22" s="8">
        <f>IF(G22="FAIL",K4*40%,"0.00")</f>
        <v>400</v>
      </c>
      <c r="L22" s="44"/>
      <c r="M22" s="19">
        <f t="shared" ref="M22:M23" si="3">K22</f>
        <v>400</v>
      </c>
    </row>
    <row r="23" spans="1:13" ht="42" x14ac:dyDescent="0.35">
      <c r="A23" s="23"/>
      <c r="B23" s="3" t="s">
        <v>54</v>
      </c>
      <c r="C23" s="61">
        <v>0.04</v>
      </c>
      <c r="D23" s="1" t="s">
        <v>69</v>
      </c>
      <c r="E23" s="3" t="s">
        <v>6</v>
      </c>
      <c r="F23" s="42"/>
      <c r="G23" s="3" t="s">
        <v>29</v>
      </c>
      <c r="H23" s="42"/>
      <c r="I23" s="42"/>
      <c r="J23" s="3" t="s">
        <v>34</v>
      </c>
      <c r="K23" s="8">
        <f>IF(G23="FAIL",K4*20%,"0.00")</f>
        <v>200</v>
      </c>
      <c r="L23" s="44"/>
      <c r="M23" s="19">
        <f t="shared" si="3"/>
        <v>200</v>
      </c>
    </row>
    <row r="24" spans="1:13" x14ac:dyDescent="0.35">
      <c r="A24" s="41"/>
      <c r="B24" s="42"/>
      <c r="C24" s="42"/>
      <c r="D24" s="43"/>
      <c r="E24" s="42"/>
      <c r="F24" s="42"/>
      <c r="G24" s="42"/>
      <c r="H24" s="42"/>
      <c r="I24" s="42"/>
      <c r="J24" s="42"/>
      <c r="K24" s="44"/>
      <c r="L24" s="2" t="s">
        <v>25</v>
      </c>
      <c r="M24" s="21">
        <f>SUM(M21:M23)</f>
        <v>1000</v>
      </c>
    </row>
    <row r="25" spans="1:13" ht="31" x14ac:dyDescent="0.35">
      <c r="A25" s="23" t="s">
        <v>35</v>
      </c>
      <c r="B25" s="24"/>
      <c r="C25" s="57">
        <v>0.2</v>
      </c>
      <c r="D25" s="25"/>
      <c r="E25" s="24"/>
      <c r="F25" s="24"/>
      <c r="G25" s="26" t="s">
        <v>28</v>
      </c>
      <c r="H25" s="24"/>
      <c r="I25" s="24"/>
      <c r="J25" s="24"/>
      <c r="K25" s="28"/>
      <c r="L25" s="28"/>
      <c r="M25" s="29"/>
    </row>
    <row r="26" spans="1:13" ht="42" x14ac:dyDescent="0.35">
      <c r="A26" s="23"/>
      <c r="B26" s="6" t="s">
        <v>8</v>
      </c>
      <c r="C26" s="49">
        <v>0.06</v>
      </c>
      <c r="D26" s="16" t="s">
        <v>71</v>
      </c>
      <c r="E26" s="3" t="s">
        <v>6</v>
      </c>
      <c r="F26" s="42"/>
      <c r="G26" s="3" t="s">
        <v>29</v>
      </c>
      <c r="H26" s="42"/>
      <c r="I26" s="42"/>
      <c r="J26" s="3"/>
      <c r="K26" s="8">
        <f>IF(G26="FAIL",K4*30%,"0.00")</f>
        <v>300</v>
      </c>
      <c r="L26" s="44"/>
      <c r="M26" s="17">
        <f>K26</f>
        <v>300</v>
      </c>
    </row>
    <row r="27" spans="1:13" ht="140" x14ac:dyDescent="0.35">
      <c r="A27" s="23"/>
      <c r="B27" s="6" t="s">
        <v>55</v>
      </c>
      <c r="C27" s="49">
        <v>0.08</v>
      </c>
      <c r="D27" s="16" t="s">
        <v>70</v>
      </c>
      <c r="E27" s="3" t="s">
        <v>6</v>
      </c>
      <c r="F27" s="42"/>
      <c r="G27" s="3" t="s">
        <v>29</v>
      </c>
      <c r="H27" s="42"/>
      <c r="I27" s="42"/>
      <c r="J27" s="3"/>
      <c r="K27" s="8">
        <f>IF(G27="FAIL",K4*40%,"0.00")</f>
        <v>400</v>
      </c>
      <c r="L27" s="44"/>
      <c r="M27" s="17">
        <f>K27</f>
        <v>400</v>
      </c>
    </row>
    <row r="28" spans="1:13" ht="42" x14ac:dyDescent="0.35">
      <c r="A28" s="23" t="s">
        <v>30</v>
      </c>
      <c r="B28" s="32" t="s">
        <v>4</v>
      </c>
      <c r="C28" s="62">
        <v>0.06</v>
      </c>
      <c r="D28" s="33" t="s">
        <v>72</v>
      </c>
      <c r="E28" s="34" t="s">
        <v>7</v>
      </c>
      <c r="F28" s="34"/>
      <c r="G28" s="34" t="s">
        <v>29</v>
      </c>
      <c r="H28" s="34"/>
      <c r="I28" s="34"/>
      <c r="J28" s="34"/>
      <c r="K28" s="31">
        <f>IF(G28="FAIL",K4*30%,"0.00")</f>
        <v>300</v>
      </c>
      <c r="L28" s="35"/>
      <c r="M28" s="36">
        <f>K28</f>
        <v>300</v>
      </c>
    </row>
    <row r="29" spans="1:13" x14ac:dyDescent="0.35">
      <c r="A29" s="41"/>
      <c r="B29" s="42"/>
      <c r="C29" s="42"/>
      <c r="D29" s="43"/>
      <c r="E29" s="42"/>
      <c r="F29" s="42"/>
      <c r="G29" s="42"/>
      <c r="H29" s="42"/>
      <c r="I29" s="42"/>
      <c r="J29" s="42"/>
      <c r="K29" s="44"/>
      <c r="L29" s="4" t="s">
        <v>25</v>
      </c>
      <c r="M29" s="22">
        <f>SUM(M26:M28)</f>
        <v>1000</v>
      </c>
    </row>
    <row r="30" spans="1:13" x14ac:dyDescent="0.35">
      <c r="A30" s="41"/>
      <c r="B30" s="42"/>
      <c r="C30" s="42"/>
      <c r="D30" s="43"/>
      <c r="E30" s="42"/>
      <c r="F30" s="42"/>
      <c r="G30" s="42"/>
      <c r="H30" s="42"/>
      <c r="I30" s="42"/>
      <c r="J30" s="42"/>
      <c r="K30" s="44"/>
      <c r="L30" s="2" t="s">
        <v>36</v>
      </c>
      <c r="M30" s="21">
        <f>M29+M24+M19+M14+M8</f>
        <v>5000</v>
      </c>
    </row>
  </sheetData>
  <mergeCells count="11">
    <mergeCell ref="B1:E1"/>
    <mergeCell ref="B20:E20"/>
    <mergeCell ref="H20:M20"/>
    <mergeCell ref="A2:A3"/>
    <mergeCell ref="F2:H3"/>
    <mergeCell ref="B2:B3"/>
    <mergeCell ref="D2:D3"/>
    <mergeCell ref="E2:E3"/>
    <mergeCell ref="J2:J3"/>
    <mergeCell ref="I2:I3"/>
    <mergeCell ref="A9:A13"/>
  </mergeCells>
  <pageMargins left="0.70866141732283472" right="0.70866141732283472" top="0.74803149606299213" bottom="0.74803149606299213" header="0.31496062992125984" footer="0.31496062992125984"/>
  <pageSetup paperSize="8"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STFC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Sally Rutty</dc:creator>
  <cp:lastModifiedBy>Rhedyn Griffiths</cp:lastModifiedBy>
  <cp:lastPrinted>2021-03-01T11:02:31Z</cp:lastPrinted>
  <dcterms:created xsi:type="dcterms:W3CDTF">2021-02-23T12:35:09Z</dcterms:created>
  <dcterms:modified xsi:type="dcterms:W3CDTF">2021-03-10T19:28:31Z</dcterms:modified>
</cp:coreProperties>
</file>